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024гг\Актуальная версия решения о бюджете на 2022-2024 в ред. от 21.12.2022 № 318\"/>
    </mc:Choice>
  </mc:AlternateContent>
  <xr:revisionPtr revIDLastSave="0" documentId="13_ncr:1_{FD22E0CA-3775-4168-8467-7E92D61DED5D}" xr6:coauthVersionLast="45" xr6:coauthVersionMax="45" xr10:uidLastSave="{00000000-0000-0000-0000-000000000000}"/>
  <bookViews>
    <workbookView xWindow="-120" yWindow="-120" windowWidth="29040" windowHeight="15840" tabRatio="155" xr2:uid="{00000000-000D-0000-FFFF-FFFF00000000}"/>
  </bookViews>
  <sheets>
    <sheet name="приложение 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" i="1" l="1"/>
  <c r="D95" i="1" l="1"/>
  <c r="C95" i="1"/>
  <c r="D89" i="1" l="1"/>
  <c r="C89" i="1"/>
  <c r="D20" i="1" l="1"/>
  <c r="C20" i="1"/>
  <c r="D120" i="1" l="1"/>
  <c r="D124" i="1"/>
  <c r="D122" i="1"/>
  <c r="D110" i="1"/>
  <c r="D116" i="1"/>
  <c r="C93" i="1" l="1"/>
  <c r="C120" i="1"/>
  <c r="C124" i="1"/>
  <c r="C122" i="1"/>
  <c r="C110" i="1"/>
  <c r="C116" i="1"/>
  <c r="D93" i="1" l="1"/>
  <c r="D88" i="1" s="1"/>
  <c r="D91" i="1" l="1"/>
  <c r="C91" i="1"/>
  <c r="D129" i="1" l="1"/>
  <c r="C129" i="1"/>
  <c r="C128" i="1" s="1"/>
  <c r="C107" i="1" s="1"/>
  <c r="D97" i="1" l="1"/>
  <c r="C88" i="1"/>
  <c r="D79" i="1" l="1"/>
  <c r="C79" i="1"/>
  <c r="D77" i="1"/>
  <c r="C77" i="1"/>
  <c r="D75" i="1"/>
  <c r="C75" i="1"/>
  <c r="D73" i="1"/>
  <c r="C73" i="1"/>
  <c r="D71" i="1"/>
  <c r="C71" i="1"/>
  <c r="D69" i="1"/>
  <c r="C69" i="1"/>
  <c r="D67" i="1"/>
  <c r="C67" i="1"/>
  <c r="D65" i="1"/>
  <c r="C65" i="1"/>
  <c r="D63" i="1"/>
  <c r="C63" i="1"/>
  <c r="C62" i="1" l="1"/>
  <c r="D62" i="1"/>
  <c r="D60" i="1"/>
  <c r="D59" i="1" s="1"/>
  <c r="D58" i="1" s="1"/>
  <c r="C60" i="1"/>
  <c r="C59" i="1" s="1"/>
  <c r="C58" i="1" s="1"/>
  <c r="C32" i="1" l="1"/>
  <c r="D24" i="1" l="1"/>
  <c r="C24" i="1"/>
  <c r="D22" i="1"/>
  <c r="C22" i="1"/>
  <c r="D18" i="1"/>
  <c r="C18" i="1"/>
  <c r="C17" i="1" l="1"/>
  <c r="D46" i="1" l="1"/>
  <c r="D52" i="1" l="1"/>
  <c r="D49" i="1" s="1"/>
  <c r="D48" i="1" s="1"/>
  <c r="C52" i="1"/>
  <c r="C49" i="1" s="1"/>
  <c r="C48" i="1" s="1"/>
  <c r="D128" i="1" l="1"/>
  <c r="D107" i="1" s="1"/>
  <c r="D126" i="1"/>
  <c r="C126" i="1"/>
  <c r="D84" i="1" l="1"/>
  <c r="D83" i="1" s="1"/>
  <c r="C84" i="1"/>
  <c r="C83" i="1" s="1"/>
  <c r="C82" i="1" s="1"/>
  <c r="D82" i="1" l="1"/>
  <c r="D81" i="1" s="1"/>
  <c r="C81" i="1"/>
  <c r="D12" i="1"/>
  <c r="D11" i="1" s="1"/>
  <c r="C12" i="1"/>
  <c r="C11" i="1" s="1"/>
  <c r="D43" i="1" l="1"/>
  <c r="C43" i="1"/>
  <c r="D56" i="1"/>
  <c r="D55" i="1" s="1"/>
  <c r="D54" i="1" s="1"/>
  <c r="D39" i="1"/>
  <c r="D38" i="1" s="1"/>
  <c r="D36" i="1"/>
  <c r="D34" i="1"/>
  <c r="D28" i="1"/>
  <c r="D17" i="1"/>
  <c r="D16" i="1" s="1"/>
  <c r="C56" i="1"/>
  <c r="C55" i="1" s="1"/>
  <c r="C54" i="1" s="1"/>
  <c r="C46" i="1"/>
  <c r="C39" i="1"/>
  <c r="C38" i="1" s="1"/>
  <c r="C34" i="1"/>
  <c r="C36" i="1"/>
  <c r="C28" i="1"/>
  <c r="C16" i="1"/>
  <c r="D27" i="1" l="1"/>
  <c r="D26" i="1" s="1"/>
  <c r="C27" i="1"/>
  <c r="C26" i="1" s="1"/>
  <c r="D42" i="1"/>
  <c r="D41" i="1" s="1"/>
  <c r="C42" i="1"/>
  <c r="C41" i="1" s="1"/>
  <c r="C10" i="1" l="1"/>
  <c r="C190" i="1" s="1"/>
  <c r="D10" i="1"/>
  <c r="D190" i="1" s="1"/>
</calcChain>
</file>

<file path=xl/sharedStrings.xml><?xml version="1.0" encoding="utf-8"?>
<sst xmlns="http://schemas.openxmlformats.org/spreadsheetml/2006/main" count="260" uniqueCount="236">
  <si>
    <t>1 00 00000 00 0000 000</t>
  </si>
  <si>
    <t>Наименование доходов</t>
  </si>
  <si>
    <t>Коды бюджетной классификации</t>
  </si>
  <si>
    <t>1 01 00000 00 0000 000</t>
  </si>
  <si>
    <t>1 01 02000 01 0000 110</t>
  </si>
  <si>
    <t>1 01 02010 01 0000 110</t>
  </si>
  <si>
    <t>1 01 02020 01 0000 110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</si>
  <si>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</si>
  <si>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</si>
  <si>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</si>
  <si>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</si>
  <si>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</si>
  <si>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</si>
  <si>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</si>
  <si>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</si>
  <si>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</si>
  <si>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</si>
  <si>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</si>
  <si>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</si>
  <si>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</si>
  <si>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</si>
  <si>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</si>
  <si>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</si>
  <si>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</si>
  <si>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</si>
  <si>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</t>
  </si>
  <si>
    <t>Доходы от уплаты акцизов на моторные масла для дизельных и 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</si>
  <si>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</si>
  <si>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</si>
  <si>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</si>
  <si>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</si>
  <si>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</si>
  <si>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</si>
  <si>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</si>
  <si>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1 05 02000 02 0000 110</t>
  </si>
  <si>
    <t>1 05 02010 02 0000 110</t>
  </si>
  <si>
    <t>1 05 03000 01 0000 110</t>
  </si>
  <si>
    <t>1 05 03010 01 0000 110</t>
  </si>
  <si>
    <t>1 05 04000  02 0000 110</t>
  </si>
  <si>
    <t>1 05 04020  02 0000 110</t>
  </si>
  <si>
    <t>1 08 00000 00 0000 000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</si>
  <si>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</si>
  <si>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</si>
  <si>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</si>
  <si>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</si>
  <si>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</si>
  <si>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1 11 05013 05 0000 120</t>
  </si>
  <si>
    <t>1 11 05013 13  0000 120</t>
  </si>
  <si>
    <t>1 11 05030 00 0000 120</t>
  </si>
  <si>
    <t>1 12 00000 00 0000 000</t>
  </si>
  <si>
    <t>1 12 01000 01 0000 120</t>
  </si>
  <si>
    <t>1 12 01010 01 0000 120</t>
  </si>
  <si>
    <t>1 12 01030 01 0000 120</t>
  </si>
  <si>
    <t>1 12 01040 01 0000 120</t>
  </si>
  <si>
    <t>1 13 00000 00 0000 000</t>
  </si>
  <si>
    <t>1 13 01000 00 0000 130</t>
  </si>
  <si>
    <t>1 13 01990 00 0000 130</t>
  </si>
  <si>
    <t>1 13 01995 05 0000 130</t>
  </si>
  <si>
    <t>1 16  00000  00 0000 000</t>
  </si>
  <si>
    <t>2 00 00000 00 0000 000</t>
  </si>
  <si>
    <t>2 02 00000 00 0000 000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</si>
  <si>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</si>
  <si>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</si>
  <si>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</si>
  <si>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</si>
  <si>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Государственная пошлина 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</si>
  <si>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</si>
  <si>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 Суда 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</si>
  <si>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</si>
  <si>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 в том числе казенных)</t>
  </si>
  <si>
    <t>Доходы, 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</si>
  <si>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</si>
  <si>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 городских  поселений, а также средства от продажи права на заключение договоров аренды указанных земельных участков </t>
  </si>
  <si>
    <t xml:space="preserve">Доходы от сдачи 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</si>
  <si>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Платежи при пользовании природными ресурсами                        </t>
  </si>
  <si>
    <t>Плата за негативное воздействие на окружающую среду</t>
  </si>
  <si>
    <t>Плата за выбросы загрязняющих веществ  в атмосферный воздух стационарными объектами</t>
  </si>
  <si>
    <t>Плата за сбросы загрязняющих веществ 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</si>
  <si>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</si>
  <si>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</si>
  <si>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</si>
  <si>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</si>
  <si>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</si>
  <si>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</si>
  <si>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</si>
  <si>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</si>
  <si>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r>
      <t xml:space="preserve"> </t>
    </r>
    <r>
      <rPr>
        <sz val="9"/>
        <color rgb="FF000000"/>
        <rFont val="Times New Roman"/>
        <family val="1"/>
        <charset val="204"/>
      </rPr>
      <t>Дотации на выравнивание  бюджетной обеспеченности</t>
    </r>
  </si>
  <si>
    <t>Дотации бюджетам муниципальных  районов на выравнивание  бюджетной обеспеченности</t>
  </si>
  <si>
    <t>Субвенции бюджетам бюджетной системы Российской Федерации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</si>
  <si>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 пострадавшими от политических репрессий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</si>
  <si>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</si>
  <si>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Субвенции бюджетам на содержание ребенка в семье опекуна и приемной  семье, а также вознаграждение, причитающееся приемному  родителю </t>
  </si>
  <si>
    <t xml:space="preserve">Субвенции бюджетам муниципальных районов на содержание ребенка  в семье опекуна и приемной семье, а также вознаграждение, причитающееся приемному  родителю </t>
  </si>
  <si>
    <t>Прочие субвенции</t>
  </si>
  <si>
    <t>Прочие субвенции бюджетам муниципальных районов</t>
  </si>
  <si>
    <t>Субвенции местным бюджетам на содержание работников, осуществляющих отдельные государственные полномочия по организации проведения мероприятий по отлову и содержанию безнадзорных животных</t>
  </si>
  <si>
    <t>Субвенции местным бюджетам на осуществление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</si>
  <si>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</si>
  <si>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местным бюджетам на реализацию образовательной программы дошкольного образования в части финансирования расходов на 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 (за исключением расходов на содержание зданий и оплату коммунальных услуг)</t>
  </si>
  <si>
    <t>Субвенции бюджетам муниципальных районов на осуществление отдельных государственных полномочий в сфере архивного дела</t>
  </si>
  <si>
    <t>Субвенции бюджетам муниципальных районов на содержание работников, осуществляющих переданные государственные полномочия в сфере социальной защиты населения</t>
  </si>
  <si>
    <t>Субвенции бюджетам муниципальных районов на оказание финансовой поддержки общественным организациям ветеранов войны, труда, Вооруженных сил и правоохранительных органов</t>
  </si>
  <si>
    <t>Субвенции бюджетам муниципальных районов для осуществления отдельных государственных полномочий, связанных с предоставлением социальной поддержки отдельным категориям граждан по обеспечению продовольственными товарами по сниженным ценам и выплатой ежемесячной денежной компенсации</t>
  </si>
  <si>
    <t>Субвенции бюджетам муниципальных районов на осуществление отдельных государственных полномочий по организации и обеспечению деятельности административных комиссий</t>
  </si>
  <si>
    <t xml:space="preserve">Субвенции бюджетам муниципальных районов на содержание работников, осуществляющих переданные государственные полномочия по организации и осуществлению  деятельности по опеке и попечительству </t>
  </si>
  <si>
    <t>Субвенции бюджетам муниципальных районов на осуществление отдельных государственных полномочий  по финансовому обеспечению расходов по предоставлению мер социальной поддержки на  бесплатное жилое помещение с отоплением  и освещением работникам муниципальных образовательных учреждений</t>
  </si>
  <si>
    <t>Субвенции бюджетам муниципальных районов на 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</si>
  <si>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Субвенции бюджетам муниципальных районов на осуществление отдельных государственных полномочий  по профилактике безнадзорности и правонарушений несовершеннолетних</t>
  </si>
  <si>
    <t>Субвенции бюджетам муниципальных районов на осуществление отдельных государственных полномочий в области  трудовых отношений</t>
  </si>
  <si>
    <t>Субвенции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</si>
  <si>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Субвенции бюджетам муниципальных образований на обеспечение мер социальной поддержки ветеранов труда и тружеников  тыла</t>
  </si>
  <si>
    <t>Субвенции бюджетам муниципальных образований на выплату ежемесячного пособия на ребенка</t>
  </si>
  <si>
    <t>Субвенции бюджетам муниципальных районов на выплату компенсации части родительской платы за присмотр и уход за детьми, посещающими образовательные организации, реализующие образовательные программы дошкольного образования</t>
  </si>
  <si>
    <t>ВСЕГО  ДОХОДОВ</t>
  </si>
  <si>
    <t>(рублей)</t>
  </si>
  <si>
    <t>Единая субвенция местным бюджетам</t>
  </si>
  <si>
    <t>Единая субвенция бюджетам муниципальных районов</t>
  </si>
  <si>
    <t>Субвенции бюджетам муниципальных районов на содержание работников, осуществляющих переданные государственные полномочия по выплате компенсации части родительской платы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</si>
  <si>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2 02 10000 00 0000 150</t>
  </si>
  <si>
    <t>2 02 15001 00 0000 150</t>
  </si>
  <si>
    <t>2 02 15001 05 0000 150</t>
  </si>
  <si>
    <t>2 02 30000 00  0000 150</t>
  </si>
  <si>
    <t>2 02 30013 00 0000 150</t>
  </si>
  <si>
    <t>2 02 30013 05 0000 150</t>
  </si>
  <si>
    <t>2 02 30027 00 0000 150</t>
  </si>
  <si>
    <t>2 02 30027 05 0000 150</t>
  </si>
  <si>
    <t>2 02 39998 00 0000 150</t>
  </si>
  <si>
    <t>2 02 39998 05 0000 150</t>
  </si>
  <si>
    <t>2 02 39999 00 0000 150</t>
  </si>
  <si>
    <t>2 02 39999 05 0000 150</t>
  </si>
  <si>
    <t>2 02 39999 05 0000 150</t>
  </si>
  <si>
    <t>1 12 01041 01 0000 120</t>
  </si>
  <si>
    <t xml:space="preserve">Плата за размещение отходов производства </t>
  </si>
  <si>
    <t xml:space="preserve">к решению Представительного </t>
  </si>
  <si>
    <t>Собрания Советского района</t>
  </si>
  <si>
    <t>1 01 02030 01 0000 000</t>
  </si>
  <si>
    <t>1 11 05035 05 0000 120</t>
  </si>
  <si>
    <t>1 03 02231 01 0000 110</t>
  </si>
  <si>
    <t>1 03 00000 00 0000 000</t>
  </si>
  <si>
    <t>НАЛОГИ НА ТОВАРЫ (РАБОТЫ, УСЛУГИ), РЕАЛИЗУЕМЫЕ НА ТЕРРИТОРИИ РОССИЙСКОЙ ФЕДЕРАЦИИ</t>
  </si>
  <si>
    <t>1 03 02241 01 0000 110</t>
  </si>
  <si>
    <t>1 03 02261 01 0000 110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</si>
  <si>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</si>
  <si>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       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</si>
  <si>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</si>
  <si>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</si>
  <si>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</si>
  <si>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2 02 35303 00 0000 150</t>
  </si>
  <si>
    <t>2 02 35303 05 0000 150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</si>
  <si>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</si>
  <si>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</si>
  <si>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Сумма на 2023 год</t>
  </si>
  <si>
    <t>1 14 00000 00 0000 000</t>
  </si>
  <si>
    <t>1 14 06000 00 0000 430</t>
  </si>
  <si>
    <t>1 14 06010 00 0000 430</t>
  </si>
  <si>
    <t>1 14 06013 05 0000 430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</si>
  <si>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</si>
  <si>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</si>
  <si>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</si>
  <si>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</si>
  <si>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</si>
  <si>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</si>
  <si>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</si>
  <si>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</si>
  <si>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</si>
  <si>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</si>
  <si>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1 16 01130 01 0000 140</t>
  </si>
  <si>
    <t>1 16 01133 01 0000 140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</si>
  <si>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</si>
  <si>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</si>
  <si>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</si>
  <si>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</si>
  <si>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</si>
  <si>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</si>
  <si>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</si>
  <si>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</si>
  <si>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1 16 01200 01 0000 140</t>
  </si>
  <si>
    <t>1 16 01203 01 0000 140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</si>
  <si>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 имущества бюджетных и автономных учреждений) </t>
  </si>
  <si>
    <t>Субвенции бюджетам муниципальных районов на содержание работников, осуществляющих отдельные государственные полномочия по предоставлению  работникам муниципальных учреждений культуры мер социальной поддержки</t>
  </si>
  <si>
    <t xml:space="preserve">Прочие субсидии </t>
  </si>
  <si>
    <t xml:space="preserve">Прочие субсидии бюджетам муниципальных районов </t>
  </si>
  <si>
    <t>Субсидии бюджетам бюджетной системы Российской Федерации (межбюджетные субсидии)</t>
  </si>
  <si>
    <t>2 02 20000 00 0000 150</t>
  </si>
  <si>
    <t>2 02 29999 00 0000 150</t>
  </si>
  <si>
    <t>2 02 29999 05 0000 150</t>
  </si>
  <si>
    <t>2 02 35302 00 0000 150</t>
  </si>
  <si>
    <t>2 02 35302 05 0000 150</t>
  </si>
  <si>
    <t>2 02 25304 00 0000 150</t>
  </si>
  <si>
    <t>2 02 25304 05 0000 150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</si>
  <si>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</si>
  <si>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</si>
  <si>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Доходы от оказания  платных услуг и  компенсации затрат государства</t>
  </si>
  <si>
    <t>2 02 25210 05 0000 150</t>
  </si>
  <si>
    <t>2 02 25210 00 0000 150</t>
  </si>
  <si>
    <t xml:space="preserve">                           Поступления доходов в бюджет муниципального района "Советский район" Курской области на 2023 -2024 годы</t>
  </si>
  <si>
    <t>Сумма на 2024 год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</si>
  <si>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</si>
  <si>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</si>
  <si>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</si>
  <si>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 </t>
  </si>
  <si>
    <t xml:space="preserve">Административные штрафы, установленные 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</si>
  <si>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</si>
  <si>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</si>
  <si>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</si>
  <si>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предприниматеьской деятельности и деятельности саморегулируемых организаций, 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</si>
  <si>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</si>
  <si>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</si>
  <si>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</si>
  <si>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</si>
  <si>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</si>
  <si>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</si>
  <si>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</si>
  <si>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2 02 35082 00 0000 150</t>
  </si>
  <si>
    <t>2 02 35082 05 0000 150</t>
  </si>
  <si>
    <t>Субвенции бюджетам муниципальных образований на предоставление жилых помещений детям-сиротам и детям, оставшимся  бех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</si>
  <si>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 бех попечения родителей, лицам из их числа по договорам найма специализированных жилых помещений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</si>
  <si>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</si>
  <si>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</si>
  <si>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</si>
  <si>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</si>
  <si>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</si>
  <si>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</si>
  <si>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</si>
  <si>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</si>
  <si>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</si>
  <si>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</si>
  <si>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Субвенции местным бюджетам на содержание работников, осуществляющих отдельные государственные полномочия по назначению и выплате ежемесячной денежной выплаты на детей в возрасте от  трех до семи лет включительно</t>
  </si>
  <si>
    <t>Субвенции бюджетам муниципальных районов на осуществление отдельных государственных полномочий по назначению и выплате ежемесячной денежной выплаты на детей в возрасте от трех до семи лет включительно по оплате услуг по доставке и пересылке</t>
  </si>
  <si>
    <t>Приложение №4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</si>
  <si>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</si>
  <si>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</si>
  <si>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2 02 25243 00 0000 150</t>
  </si>
  <si>
    <t>2 02 25243 05 0000 150</t>
  </si>
  <si>
    <t>от  17.12.2021г. № 230</t>
  </si>
  <si>
    <t>(в ред. Решения от 21.12.2022 № 318)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</si>
</sst>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2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0" xfId="0" applyFont="1"/>
    <xf numFmtId="4" fontId="5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8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7" fillId="0" borderId="0" xfId="0" applyFont="1"/>
    <xf numFmtId="0" fontId="5" fillId="0" borderId="6" xfId="0" applyFont="1" applyBorder="1"/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top" wrapText="1"/>
    </xf>
    <xf numFmtId="0" fontId="9" fillId="0" borderId="0" xfId="0" applyFont="1"/>
    <xf numFmtId="0" fontId="9" fillId="0" borderId="0" xfId="0" applyFont="1" applyBorder="1" applyAlignment="1">
      <alignment horizontal="right"/>
    </xf>
    <xf numFmtId="0" fontId="11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2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4" fontId="5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top" wrapText="1"/>
    </xf>
    <xf numFmtId="4" fontId="5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justify" vertical="top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/>
    <xf numFmtId="0" fontId="2" fillId="0" borderId="2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4" fontId="8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4" fontId="8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justify" vertical="top" wrapText="1"/>
    </xf>
    <xf numFmtId="4" fontId="5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4" fontId="5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top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" fontId="5" fillId="0" borderId="5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23.85546875" customWidth="1"/>
    <col min="2" max="2" width="46.42578125" customWidth="1"/>
    <col min="3" max="3" width="16.5703125" customWidth="1"/>
    <col min="4" max="4" width="16.42578125" customWidth="1"/>
    <col min="5" max="5" width="9.7109375" bestFit="1" customWidth="1"/>
  </cols>
  <sheetData>
    <row r="1" spans="1:4" ht="15.75" x14ac:dyDescent="0.25">
      <c r="A1" s="34"/>
      <c r="B1" s="83" t="s">
        <v>229</v>
      </c>
      <c r="C1" s="83"/>
      <c r="D1" s="83"/>
    </row>
    <row r="2" spans="1:4" ht="15.75" x14ac:dyDescent="0.25">
      <c r="A2" s="34"/>
      <c r="B2" s="83" t="s">
        <v>133</v>
      </c>
      <c r="C2" s="83"/>
      <c r="D2" s="83"/>
    </row>
    <row r="3" spans="1:4" ht="15.75" x14ac:dyDescent="0.25">
      <c r="A3" s="34"/>
      <c r="B3" s="83" t="s">
        <v>134</v>
      </c>
      <c r="C3" s="83"/>
      <c r="D3" s="83"/>
    </row>
    <row r="4" spans="1:4" ht="15.75" x14ac:dyDescent="0.25">
      <c r="A4" s="34"/>
      <c r="B4" s="42"/>
      <c r="C4" s="42"/>
      <c r="D4" s="42" t="s">
        <v>234</v>
      </c>
    </row>
    <row r="5" spans="1:4" ht="15.75" x14ac:dyDescent="0.25">
      <c r="A5" s="34"/>
      <c r="B5" s="100" t="s">
        <v>235</v>
      </c>
      <c r="C5" s="101"/>
      <c r="D5" s="101"/>
    </row>
    <row r="6" spans="1:4" ht="15.75" x14ac:dyDescent="0.25">
      <c r="A6" s="34"/>
      <c r="B6" s="35"/>
      <c r="C6" s="35"/>
      <c r="D6" s="34"/>
    </row>
    <row r="7" spans="1:4" ht="30" customHeight="1" x14ac:dyDescent="0.25">
      <c r="A7" s="99" t="s">
        <v>195</v>
      </c>
      <c r="B7" s="99"/>
      <c r="C7" s="99"/>
      <c r="D7" s="99"/>
    </row>
    <row r="8" spans="1:4" ht="12" customHeight="1" x14ac:dyDescent="0.25">
      <c r="A8" s="14"/>
      <c r="B8" s="14"/>
      <c r="C8" s="14"/>
      <c r="D8" s="15" t="s">
        <v>114</v>
      </c>
    </row>
    <row r="9" spans="1:4" ht="46.5" customHeight="1" x14ac:dyDescent="0.25">
      <c r="A9" s="16" t="s">
        <v>2</v>
      </c>
      <c r="B9" s="11" t="s">
        <v>1</v>
      </c>
      <c r="C9" s="12" t="s">
        <v>151</v>
      </c>
      <c r="D9" s="12" t="s">
        <v>196</v>
      </c>
    </row>
    <row r="10" spans="1:4" x14ac:dyDescent="0.25">
      <c r="A10" s="24" t="s">
        <v>0</v>
      </c>
      <c r="B10" s="29" t="s">
        <v>18</v>
      </c>
      <c r="C10" s="21">
        <f>C11+C16+C26+C38+C41+C48+C54+C58+C62</f>
        <v>179188141</v>
      </c>
      <c r="D10" s="21">
        <f>D11+D16+D26+D38+D41+D48+D54+D58+D62</f>
        <v>181245252</v>
      </c>
    </row>
    <row r="11" spans="1:4" x14ac:dyDescent="0.25">
      <c r="A11" s="24" t="s">
        <v>3</v>
      </c>
      <c r="B11" s="29" t="s">
        <v>19</v>
      </c>
      <c r="C11" s="21">
        <f>C12</f>
        <v>119390437</v>
      </c>
      <c r="D11" s="21">
        <f>D12</f>
        <v>120785082</v>
      </c>
    </row>
    <row r="12" spans="1:4" x14ac:dyDescent="0.25">
      <c r="A12" s="24" t="s">
        <v>4</v>
      </c>
      <c r="B12" s="29" t="s">
        <v>20</v>
      </c>
      <c r="C12" s="21">
        <f>C13+C14+C15</f>
        <v>119390437</v>
      </c>
      <c r="D12" s="21">
        <f>D13+D14+D15</f>
        <v>120785082</v>
      </c>
    </row>
    <row r="13" spans="1:4" ht="61.5" thickBot="1" x14ac:dyDescent="0.3">
      <c r="A13" s="25" t="s">
        <v>5</v>
      </c>
      <c r="B13" s="17" t="s">
        <v>21</v>
      </c>
      <c r="C13" s="22">
        <v>117431871</v>
      </c>
      <c r="D13" s="22">
        <v>118825742</v>
      </c>
    </row>
    <row r="14" spans="1:4" ht="96.75" thickBot="1" x14ac:dyDescent="0.3">
      <c r="A14" s="25" t="s">
        <v>6</v>
      </c>
      <c r="B14" s="2" t="s">
        <v>22</v>
      </c>
      <c r="C14" s="22">
        <v>1426138</v>
      </c>
      <c r="D14" s="22">
        <v>1441067</v>
      </c>
    </row>
    <row r="15" spans="1:4" ht="36.75" thickBot="1" x14ac:dyDescent="0.3">
      <c r="A15" s="25" t="s">
        <v>135</v>
      </c>
      <c r="B15" s="3" t="s">
        <v>23</v>
      </c>
      <c r="C15" s="22">
        <v>532428</v>
      </c>
      <c r="D15" s="22">
        <v>518273</v>
      </c>
    </row>
    <row r="16" spans="1:4" ht="57.75" thickBot="1" x14ac:dyDescent="0.3">
      <c r="A16" s="26" t="s">
        <v>138</v>
      </c>
      <c r="B16" s="36" t="s">
        <v>139</v>
      </c>
      <c r="C16" s="21">
        <f>C17</f>
        <v>11066970</v>
      </c>
      <c r="D16" s="21">
        <f>D17</f>
        <v>11340210</v>
      </c>
    </row>
    <row r="17" spans="1:4" ht="30" customHeight="1" thickBot="1" x14ac:dyDescent="0.3">
      <c r="A17" s="25" t="s">
        <v>7</v>
      </c>
      <c r="B17" s="3" t="s">
        <v>24</v>
      </c>
      <c r="C17" s="22">
        <f>C18+C20+C22+C24</f>
        <v>11066970</v>
      </c>
      <c r="D17" s="22">
        <f>D18+D20+D22+D24</f>
        <v>11340210</v>
      </c>
    </row>
    <row r="18" spans="1:4" ht="60.75" thickBot="1" x14ac:dyDescent="0.3">
      <c r="A18" s="25" t="s">
        <v>8</v>
      </c>
      <c r="B18" s="3" t="s">
        <v>25</v>
      </c>
      <c r="C18" s="22">
        <f>C19</f>
        <v>4951340</v>
      </c>
      <c r="D18" s="22">
        <f>D19</f>
        <v>4992950</v>
      </c>
    </row>
    <row r="19" spans="1:4" ht="89.25" customHeight="1" thickBot="1" x14ac:dyDescent="0.3">
      <c r="A19" s="25" t="s">
        <v>137</v>
      </c>
      <c r="B19" s="37" t="s">
        <v>143</v>
      </c>
      <c r="C19" s="22">
        <v>4951340</v>
      </c>
      <c r="D19" s="22">
        <v>4992950</v>
      </c>
    </row>
    <row r="20" spans="1:4" ht="72.75" thickBot="1" x14ac:dyDescent="0.3">
      <c r="A20" s="25" t="s">
        <v>9</v>
      </c>
      <c r="B20" s="3" t="s">
        <v>26</v>
      </c>
      <c r="C20" s="22">
        <f>C21</f>
        <v>27730</v>
      </c>
      <c r="D20" s="22">
        <f>D21</f>
        <v>28850</v>
      </c>
    </row>
    <row r="21" spans="1:4" ht="99" customHeight="1" thickBot="1" x14ac:dyDescent="0.3">
      <c r="A21" s="25" t="s">
        <v>140</v>
      </c>
      <c r="B21" s="38" t="s">
        <v>144</v>
      </c>
      <c r="C21" s="22">
        <v>27730</v>
      </c>
      <c r="D21" s="22">
        <v>28850</v>
      </c>
    </row>
    <row r="22" spans="1:4" ht="60.75" thickBot="1" x14ac:dyDescent="0.3">
      <c r="A22" s="25" t="s">
        <v>10</v>
      </c>
      <c r="B22" s="3" t="s">
        <v>27</v>
      </c>
      <c r="C22" s="22">
        <f>C23</f>
        <v>6701450</v>
      </c>
      <c r="D22" s="22">
        <f>D23</f>
        <v>6959170</v>
      </c>
    </row>
    <row r="23" spans="1:4" ht="98.25" customHeight="1" thickBot="1" x14ac:dyDescent="0.3">
      <c r="A23" s="25" t="s">
        <v>142</v>
      </c>
      <c r="B23" s="39" t="s">
        <v>145</v>
      </c>
      <c r="C23" s="22">
        <v>6701450</v>
      </c>
      <c r="D23" s="22">
        <v>6959170</v>
      </c>
    </row>
    <row r="24" spans="1:4" ht="60.75" thickBot="1" x14ac:dyDescent="0.3">
      <c r="A24" s="25" t="s">
        <v>11</v>
      </c>
      <c r="B24" s="3" t="s">
        <v>28</v>
      </c>
      <c r="C24" s="22">
        <f>C25</f>
        <v>-613550</v>
      </c>
      <c r="D24" s="22">
        <f>D25</f>
        <v>-640760</v>
      </c>
    </row>
    <row r="25" spans="1:4" ht="102" customHeight="1" thickBot="1" x14ac:dyDescent="0.3">
      <c r="A25" s="25" t="s">
        <v>141</v>
      </c>
      <c r="B25" s="40" t="s">
        <v>146</v>
      </c>
      <c r="C25" s="22">
        <v>-613550</v>
      </c>
      <c r="D25" s="22">
        <v>-640760</v>
      </c>
    </row>
    <row r="26" spans="1:4" ht="15.75" thickBot="1" x14ac:dyDescent="0.3">
      <c r="A26" s="27" t="s">
        <v>12</v>
      </c>
      <c r="B26" s="9" t="s">
        <v>29</v>
      </c>
      <c r="C26" s="23">
        <f>C27+C32+C34+C36</f>
        <v>11805293</v>
      </c>
      <c r="D26" s="23">
        <f>D27+D32+D34+D36</f>
        <v>12194519</v>
      </c>
    </row>
    <row r="27" spans="1:4" ht="24.75" thickBot="1" x14ac:dyDescent="0.3">
      <c r="A27" s="25" t="s">
        <v>13</v>
      </c>
      <c r="B27" s="3" t="s">
        <v>30</v>
      </c>
      <c r="C27" s="22">
        <f>C28+C30</f>
        <v>862000</v>
      </c>
      <c r="D27" s="22">
        <f>D28+D30</f>
        <v>897342</v>
      </c>
    </row>
    <row r="28" spans="1:4" ht="24.75" thickBot="1" x14ac:dyDescent="0.3">
      <c r="A28" s="25" t="s">
        <v>14</v>
      </c>
      <c r="B28" s="3" t="s">
        <v>31</v>
      </c>
      <c r="C28" s="22">
        <f>C29</f>
        <v>707813</v>
      </c>
      <c r="D28" s="22">
        <f>D29</f>
        <v>736833</v>
      </c>
    </row>
    <row r="29" spans="1:4" ht="24.75" thickBot="1" x14ac:dyDescent="0.3">
      <c r="A29" s="25" t="s">
        <v>15</v>
      </c>
      <c r="B29" s="3" t="s">
        <v>31</v>
      </c>
      <c r="C29" s="22">
        <v>707813</v>
      </c>
      <c r="D29" s="22">
        <v>736833</v>
      </c>
    </row>
    <row r="30" spans="1:4" ht="36.75" thickBot="1" x14ac:dyDescent="0.3">
      <c r="A30" s="25" t="s">
        <v>16</v>
      </c>
      <c r="B30" s="3" t="s">
        <v>32</v>
      </c>
      <c r="C30" s="22">
        <v>154187</v>
      </c>
      <c r="D30" s="22">
        <v>160509</v>
      </c>
    </row>
    <row r="31" spans="1:4" ht="48.75" thickBot="1" x14ac:dyDescent="0.3">
      <c r="A31" s="25" t="s">
        <v>17</v>
      </c>
      <c r="B31" s="3" t="s">
        <v>33</v>
      </c>
      <c r="C31" s="22">
        <v>154187</v>
      </c>
      <c r="D31" s="22">
        <v>160509</v>
      </c>
    </row>
    <row r="32" spans="1:4" ht="24.75" thickBot="1" x14ac:dyDescent="0.3">
      <c r="A32" s="18" t="s">
        <v>34</v>
      </c>
      <c r="B32" s="3" t="s">
        <v>61</v>
      </c>
      <c r="C32" s="22">
        <f>C33</f>
        <v>0</v>
      </c>
      <c r="D32" s="22">
        <v>0</v>
      </c>
    </row>
    <row r="33" spans="1:4" ht="24.75" thickBot="1" x14ac:dyDescent="0.3">
      <c r="A33" s="18" t="s">
        <v>35</v>
      </c>
      <c r="B33" s="3" t="s">
        <v>61</v>
      </c>
      <c r="C33" s="22">
        <v>0</v>
      </c>
      <c r="D33" s="22">
        <v>0</v>
      </c>
    </row>
    <row r="34" spans="1:4" ht="15.75" thickBot="1" x14ac:dyDescent="0.3">
      <c r="A34" s="18" t="s">
        <v>36</v>
      </c>
      <c r="B34" s="3" t="s">
        <v>62</v>
      </c>
      <c r="C34" s="22">
        <f>C35</f>
        <v>8847029</v>
      </c>
      <c r="D34" s="22">
        <f>D35</f>
        <v>9200913</v>
      </c>
    </row>
    <row r="35" spans="1:4" ht="15.75" thickBot="1" x14ac:dyDescent="0.3">
      <c r="A35" s="18" t="s">
        <v>37</v>
      </c>
      <c r="B35" s="3" t="s">
        <v>62</v>
      </c>
      <c r="C35" s="22">
        <v>8847029</v>
      </c>
      <c r="D35" s="22">
        <v>9200913</v>
      </c>
    </row>
    <row r="36" spans="1:4" ht="24.75" thickBot="1" x14ac:dyDescent="0.3">
      <c r="A36" s="18" t="s">
        <v>38</v>
      </c>
      <c r="B36" s="3" t="s">
        <v>63</v>
      </c>
      <c r="C36" s="22">
        <f>C37</f>
        <v>2096264</v>
      </c>
      <c r="D36" s="22">
        <f>D37</f>
        <v>2096264</v>
      </c>
    </row>
    <row r="37" spans="1:4" ht="36.75" thickBot="1" x14ac:dyDescent="0.3">
      <c r="A37" s="18" t="s">
        <v>39</v>
      </c>
      <c r="B37" s="3" t="s">
        <v>64</v>
      </c>
      <c r="C37" s="22">
        <v>2096264</v>
      </c>
      <c r="D37" s="22">
        <v>2096264</v>
      </c>
    </row>
    <row r="38" spans="1:4" ht="15.75" thickBot="1" x14ac:dyDescent="0.3">
      <c r="A38" s="19" t="s">
        <v>40</v>
      </c>
      <c r="B38" s="4" t="s">
        <v>65</v>
      </c>
      <c r="C38" s="21">
        <f>C39</f>
        <v>1818236</v>
      </c>
      <c r="D38" s="21">
        <f>D39</f>
        <v>1818236</v>
      </c>
    </row>
    <row r="39" spans="1:4" ht="24.75" thickBot="1" x14ac:dyDescent="0.3">
      <c r="A39" s="18" t="s">
        <v>41</v>
      </c>
      <c r="B39" s="3" t="s">
        <v>66</v>
      </c>
      <c r="C39" s="22">
        <f>C40</f>
        <v>1818236</v>
      </c>
      <c r="D39" s="22">
        <f>D40</f>
        <v>1818236</v>
      </c>
    </row>
    <row r="40" spans="1:4" ht="36.75" thickBot="1" x14ac:dyDescent="0.3">
      <c r="A40" s="18" t="s">
        <v>42</v>
      </c>
      <c r="B40" s="3" t="s">
        <v>67</v>
      </c>
      <c r="C40" s="22">
        <v>1818236</v>
      </c>
      <c r="D40" s="22">
        <v>1818236</v>
      </c>
    </row>
    <row r="41" spans="1:4" ht="24.75" thickBot="1" x14ac:dyDescent="0.3">
      <c r="A41" s="19" t="s">
        <v>43</v>
      </c>
      <c r="B41" s="4" t="s">
        <v>68</v>
      </c>
      <c r="C41" s="21">
        <f>C42</f>
        <v>19630053</v>
      </c>
      <c r="D41" s="21">
        <f>D42</f>
        <v>19630053</v>
      </c>
    </row>
    <row r="42" spans="1:4" ht="72.75" thickBot="1" x14ac:dyDescent="0.3">
      <c r="A42" s="7" t="s">
        <v>44</v>
      </c>
      <c r="B42" s="3" t="s">
        <v>69</v>
      </c>
      <c r="C42" s="22">
        <f>C43+C46</f>
        <v>19630053</v>
      </c>
      <c r="D42" s="22">
        <f>D43+D46</f>
        <v>19630053</v>
      </c>
    </row>
    <row r="43" spans="1:4" ht="60.75" thickBot="1" x14ac:dyDescent="0.3">
      <c r="A43" s="7" t="s">
        <v>45</v>
      </c>
      <c r="B43" s="3" t="s">
        <v>70</v>
      </c>
      <c r="C43" s="22">
        <f>C44+C45</f>
        <v>19393149</v>
      </c>
      <c r="D43" s="22">
        <f>D44+D45</f>
        <v>19393149</v>
      </c>
    </row>
    <row r="44" spans="1:4" ht="72.75" thickBot="1" x14ac:dyDescent="0.3">
      <c r="A44" s="7" t="s">
        <v>46</v>
      </c>
      <c r="B44" s="3" t="s">
        <v>71</v>
      </c>
      <c r="C44" s="22">
        <v>18873149</v>
      </c>
      <c r="D44" s="22">
        <v>18873149</v>
      </c>
    </row>
    <row r="45" spans="1:4" ht="72.75" thickBot="1" x14ac:dyDescent="0.3">
      <c r="A45" s="7" t="s">
        <v>47</v>
      </c>
      <c r="B45" s="3" t="s">
        <v>72</v>
      </c>
      <c r="C45" s="22">
        <v>520000</v>
      </c>
      <c r="D45" s="22">
        <v>520000</v>
      </c>
    </row>
    <row r="46" spans="1:4" ht="72.75" thickBot="1" x14ac:dyDescent="0.3">
      <c r="A46" s="7" t="s">
        <v>48</v>
      </c>
      <c r="B46" s="3" t="s">
        <v>178</v>
      </c>
      <c r="C46" s="22">
        <f>C47</f>
        <v>236904</v>
      </c>
      <c r="D46" s="22">
        <f>D47</f>
        <v>236904</v>
      </c>
    </row>
    <row r="47" spans="1:4" ht="60.75" thickBot="1" x14ac:dyDescent="0.3">
      <c r="A47" s="7" t="s">
        <v>136</v>
      </c>
      <c r="B47" s="3" t="s">
        <v>73</v>
      </c>
      <c r="C47" s="22">
        <v>236904</v>
      </c>
      <c r="D47" s="22">
        <v>236904</v>
      </c>
    </row>
    <row r="48" spans="1:4" ht="15.75" thickBot="1" x14ac:dyDescent="0.3">
      <c r="A48" s="8" t="s">
        <v>49</v>
      </c>
      <c r="B48" s="4" t="s">
        <v>74</v>
      </c>
      <c r="C48" s="21">
        <f>C49</f>
        <v>126900</v>
      </c>
      <c r="D48" s="21">
        <f>D49</f>
        <v>126900</v>
      </c>
    </row>
    <row r="49" spans="1:4" ht="15.75" thickBot="1" x14ac:dyDescent="0.3">
      <c r="A49" s="7" t="s">
        <v>50</v>
      </c>
      <c r="B49" s="3" t="s">
        <v>75</v>
      </c>
      <c r="C49" s="22">
        <f>C50+C51+C52</f>
        <v>126900</v>
      </c>
      <c r="D49" s="22">
        <f>D50+D51+D52</f>
        <v>126900</v>
      </c>
    </row>
    <row r="50" spans="1:4" ht="24.75" thickBot="1" x14ac:dyDescent="0.3">
      <c r="A50" s="7" t="s">
        <v>51</v>
      </c>
      <c r="B50" s="3" t="s">
        <v>76</v>
      </c>
      <c r="C50" s="22">
        <v>125520</v>
      </c>
      <c r="D50" s="22">
        <v>125520</v>
      </c>
    </row>
    <row r="51" spans="1:4" ht="15.75" thickBot="1" x14ac:dyDescent="0.3">
      <c r="A51" s="7" t="s">
        <v>52</v>
      </c>
      <c r="B51" s="3" t="s">
        <v>77</v>
      </c>
      <c r="C51" s="22">
        <v>1380</v>
      </c>
      <c r="D51" s="22">
        <v>1380</v>
      </c>
    </row>
    <row r="52" spans="1:4" ht="15.75" thickBot="1" x14ac:dyDescent="0.3">
      <c r="A52" s="7" t="s">
        <v>53</v>
      </c>
      <c r="B52" s="2" t="s">
        <v>78</v>
      </c>
      <c r="C52" s="22">
        <f>C53</f>
        <v>0</v>
      </c>
      <c r="D52" s="22">
        <f>D53</f>
        <v>0</v>
      </c>
    </row>
    <row r="53" spans="1:4" ht="15.75" thickBot="1" x14ac:dyDescent="0.3">
      <c r="A53" s="7" t="s">
        <v>131</v>
      </c>
      <c r="B53" s="2" t="s">
        <v>132</v>
      </c>
      <c r="C53" s="22">
        <v>0</v>
      </c>
      <c r="D53" s="22">
        <v>0</v>
      </c>
    </row>
    <row r="54" spans="1:4" ht="24.75" thickBot="1" x14ac:dyDescent="0.3">
      <c r="A54" s="8" t="s">
        <v>54</v>
      </c>
      <c r="B54" s="4" t="s">
        <v>192</v>
      </c>
      <c r="C54" s="21">
        <f t="shared" ref="C54:D56" si="0">C55</f>
        <v>15074450</v>
      </c>
      <c r="D54" s="21">
        <f t="shared" si="0"/>
        <v>15074450</v>
      </c>
    </row>
    <row r="55" spans="1:4" ht="15.75" thickBot="1" x14ac:dyDescent="0.3">
      <c r="A55" s="7" t="s">
        <v>55</v>
      </c>
      <c r="B55" s="3" t="s">
        <v>79</v>
      </c>
      <c r="C55" s="22">
        <f t="shared" si="0"/>
        <v>15074450</v>
      </c>
      <c r="D55" s="22">
        <f t="shared" si="0"/>
        <v>15074450</v>
      </c>
    </row>
    <row r="56" spans="1:4" ht="15.75" thickBot="1" x14ac:dyDescent="0.3">
      <c r="A56" s="7" t="s">
        <v>56</v>
      </c>
      <c r="B56" s="3" t="s">
        <v>80</v>
      </c>
      <c r="C56" s="22">
        <f t="shared" si="0"/>
        <v>15074450</v>
      </c>
      <c r="D56" s="22">
        <f t="shared" si="0"/>
        <v>15074450</v>
      </c>
    </row>
    <row r="57" spans="1:4" ht="24.75" thickBot="1" x14ac:dyDescent="0.3">
      <c r="A57" s="7" t="s">
        <v>57</v>
      </c>
      <c r="B57" s="3" t="s">
        <v>81</v>
      </c>
      <c r="C57" s="22">
        <v>15074450</v>
      </c>
      <c r="D57" s="22">
        <v>15074450</v>
      </c>
    </row>
    <row r="58" spans="1:4" ht="32.25" customHeight="1" thickBot="1" x14ac:dyDescent="0.3">
      <c r="A58" s="8" t="s">
        <v>152</v>
      </c>
      <c r="B58" s="44" t="s">
        <v>156</v>
      </c>
      <c r="C58" s="21">
        <f t="shared" ref="C58:D60" si="1">C59</f>
        <v>50000</v>
      </c>
      <c r="D58" s="21">
        <f t="shared" si="1"/>
        <v>50000</v>
      </c>
    </row>
    <row r="59" spans="1:4" ht="29.25" customHeight="1" thickBot="1" x14ac:dyDescent="0.3">
      <c r="A59" s="8" t="s">
        <v>153</v>
      </c>
      <c r="B59" s="44" t="s">
        <v>157</v>
      </c>
      <c r="C59" s="21">
        <f t="shared" si="1"/>
        <v>50000</v>
      </c>
      <c r="D59" s="21">
        <f t="shared" si="1"/>
        <v>50000</v>
      </c>
    </row>
    <row r="60" spans="1:4" ht="27.75" customHeight="1" thickBot="1" x14ac:dyDescent="0.3">
      <c r="A60" s="7" t="s">
        <v>154</v>
      </c>
      <c r="B60" s="43" t="s">
        <v>158</v>
      </c>
      <c r="C60" s="22">
        <f t="shared" si="1"/>
        <v>50000</v>
      </c>
      <c r="D60" s="22">
        <f t="shared" si="1"/>
        <v>50000</v>
      </c>
    </row>
    <row r="61" spans="1:4" ht="51.75" customHeight="1" thickBot="1" x14ac:dyDescent="0.3">
      <c r="A61" s="7" t="s">
        <v>155</v>
      </c>
      <c r="B61" s="43" t="s">
        <v>159</v>
      </c>
      <c r="C61" s="22">
        <v>50000</v>
      </c>
      <c r="D61" s="22">
        <v>50000</v>
      </c>
    </row>
    <row r="62" spans="1:4" ht="15.75" thickBot="1" x14ac:dyDescent="0.3">
      <c r="A62" s="8" t="s">
        <v>58</v>
      </c>
      <c r="B62" s="4" t="s">
        <v>82</v>
      </c>
      <c r="C62" s="21">
        <f>C63+C65+C67+C69+C71+C73+C75+C77+C79</f>
        <v>225802</v>
      </c>
      <c r="D62" s="21">
        <f>D63+D65+D67+D69+D71+D73+D75+D77+D79</f>
        <v>225802</v>
      </c>
    </row>
    <row r="63" spans="1:4" ht="52.5" customHeight="1" thickBot="1" x14ac:dyDescent="0.3">
      <c r="A63" s="8" t="s">
        <v>160</v>
      </c>
      <c r="B63" s="46" t="s">
        <v>222</v>
      </c>
      <c r="C63" s="21">
        <f>C64</f>
        <v>2368</v>
      </c>
      <c r="D63" s="21">
        <f>D64</f>
        <v>2368</v>
      </c>
    </row>
    <row r="64" spans="1:4" ht="75.75" customHeight="1" thickBot="1" x14ac:dyDescent="0.3">
      <c r="A64" s="7" t="s">
        <v>161</v>
      </c>
      <c r="B64" s="45" t="s">
        <v>197</v>
      </c>
      <c r="C64" s="22">
        <v>2368</v>
      </c>
      <c r="D64" s="22">
        <v>2368</v>
      </c>
    </row>
    <row r="65" spans="1:4" ht="77.25" customHeight="1" thickBot="1" x14ac:dyDescent="0.3">
      <c r="A65" s="8" t="s">
        <v>162</v>
      </c>
      <c r="B65" s="46" t="s">
        <v>198</v>
      </c>
      <c r="C65" s="21">
        <f>C66</f>
        <v>20110</v>
      </c>
      <c r="D65" s="21">
        <f>D66</f>
        <v>20110</v>
      </c>
    </row>
    <row r="66" spans="1:4" ht="99" customHeight="1" thickBot="1" x14ac:dyDescent="0.3">
      <c r="A66" s="7" t="s">
        <v>163</v>
      </c>
      <c r="B66" s="45" t="s">
        <v>199</v>
      </c>
      <c r="C66" s="22">
        <v>20110</v>
      </c>
      <c r="D66" s="22">
        <v>20110</v>
      </c>
    </row>
    <row r="67" spans="1:4" ht="57" customHeight="1" thickBot="1" x14ac:dyDescent="0.3">
      <c r="A67" s="8" t="s">
        <v>164</v>
      </c>
      <c r="B67" s="46" t="s">
        <v>200</v>
      </c>
      <c r="C67" s="21">
        <f>C68</f>
        <v>105300</v>
      </c>
      <c r="D67" s="21">
        <f>D68</f>
        <v>105300</v>
      </c>
    </row>
    <row r="68" spans="1:4" ht="80.25" customHeight="1" thickBot="1" x14ac:dyDescent="0.3">
      <c r="A68" s="7" t="s">
        <v>165</v>
      </c>
      <c r="B68" s="45" t="s">
        <v>201</v>
      </c>
      <c r="C68" s="22">
        <v>105300</v>
      </c>
      <c r="D68" s="22">
        <v>105300</v>
      </c>
    </row>
    <row r="69" spans="1:4" ht="58.5" customHeight="1" thickBot="1" x14ac:dyDescent="0.3">
      <c r="A69" s="8" t="s">
        <v>166</v>
      </c>
      <c r="B69" s="46" t="s">
        <v>202</v>
      </c>
      <c r="C69" s="21">
        <f>C70</f>
        <v>44000</v>
      </c>
      <c r="D69" s="21">
        <f>D70</f>
        <v>44000</v>
      </c>
    </row>
    <row r="70" spans="1:4" ht="78" customHeight="1" thickBot="1" x14ac:dyDescent="0.3">
      <c r="A70" s="7" t="s">
        <v>167</v>
      </c>
      <c r="B70" s="45" t="s">
        <v>203</v>
      </c>
      <c r="C70" s="22">
        <v>44000</v>
      </c>
      <c r="D70" s="22">
        <v>44000</v>
      </c>
    </row>
    <row r="71" spans="1:4" ht="68.25" customHeight="1" thickBot="1" x14ac:dyDescent="0.3">
      <c r="A71" s="8" t="s">
        <v>168</v>
      </c>
      <c r="B71" s="46" t="s">
        <v>204</v>
      </c>
      <c r="C71" s="21">
        <f>C72</f>
        <v>4998</v>
      </c>
      <c r="D71" s="21">
        <f>D72</f>
        <v>4998</v>
      </c>
    </row>
    <row r="72" spans="1:4" ht="87.75" customHeight="1" thickBot="1" x14ac:dyDescent="0.3">
      <c r="A72" s="7" t="s">
        <v>169</v>
      </c>
      <c r="B72" s="45" t="s">
        <v>205</v>
      </c>
      <c r="C72" s="22">
        <v>4998</v>
      </c>
      <c r="D72" s="22">
        <v>4998</v>
      </c>
    </row>
    <row r="73" spans="1:4" ht="64.5" customHeight="1" thickBot="1" x14ac:dyDescent="0.3">
      <c r="A73" s="8" t="s">
        <v>170</v>
      </c>
      <c r="B73" s="46" t="s">
        <v>206</v>
      </c>
      <c r="C73" s="21">
        <f>C74</f>
        <v>8200</v>
      </c>
      <c r="D73" s="21">
        <f>D74</f>
        <v>8200</v>
      </c>
    </row>
    <row r="74" spans="1:4" ht="105.75" customHeight="1" thickBot="1" x14ac:dyDescent="0.3">
      <c r="A74" s="7" t="s">
        <v>171</v>
      </c>
      <c r="B74" s="45" t="s">
        <v>223</v>
      </c>
      <c r="C74" s="22">
        <v>8200</v>
      </c>
      <c r="D74" s="22">
        <v>8200</v>
      </c>
    </row>
    <row r="75" spans="1:4" ht="66.75" customHeight="1" thickBot="1" x14ac:dyDescent="0.3">
      <c r="A75" s="8" t="s">
        <v>172</v>
      </c>
      <c r="B75" s="46" t="s">
        <v>207</v>
      </c>
      <c r="C75" s="21">
        <f>C76</f>
        <v>3000</v>
      </c>
      <c r="D75" s="21">
        <f>D76</f>
        <v>3000</v>
      </c>
    </row>
    <row r="76" spans="1:4" ht="92.25" customHeight="1" thickBot="1" x14ac:dyDescent="0.3">
      <c r="A76" s="7" t="s">
        <v>173</v>
      </c>
      <c r="B76" s="45" t="s">
        <v>208</v>
      </c>
      <c r="C76" s="22">
        <v>3000</v>
      </c>
      <c r="D76" s="22">
        <v>3000</v>
      </c>
    </row>
    <row r="77" spans="1:4" ht="54" customHeight="1" thickBot="1" x14ac:dyDescent="0.3">
      <c r="A77" s="8" t="s">
        <v>174</v>
      </c>
      <c r="B77" s="46" t="s">
        <v>209</v>
      </c>
      <c r="C77" s="21">
        <f>C78</f>
        <v>6000</v>
      </c>
      <c r="D77" s="21">
        <f>D78</f>
        <v>6000</v>
      </c>
    </row>
    <row r="78" spans="1:4" ht="76.5" customHeight="1" thickBot="1" x14ac:dyDescent="0.3">
      <c r="A78" s="7" t="s">
        <v>175</v>
      </c>
      <c r="B78" s="45" t="s">
        <v>210</v>
      </c>
      <c r="C78" s="22">
        <v>6000</v>
      </c>
      <c r="D78" s="22">
        <v>6000</v>
      </c>
    </row>
    <row r="79" spans="1:4" ht="63" customHeight="1" thickBot="1" x14ac:dyDescent="0.3">
      <c r="A79" s="8" t="s">
        <v>176</v>
      </c>
      <c r="B79" s="46" t="s">
        <v>211</v>
      </c>
      <c r="C79" s="21">
        <f>C80</f>
        <v>31826</v>
      </c>
      <c r="D79" s="21">
        <f>D80</f>
        <v>31826</v>
      </c>
    </row>
    <row r="80" spans="1:4" ht="91.5" customHeight="1" thickBot="1" x14ac:dyDescent="0.3">
      <c r="A80" s="7" t="s">
        <v>177</v>
      </c>
      <c r="B80" s="45" t="s">
        <v>212</v>
      </c>
      <c r="C80" s="22">
        <v>31826</v>
      </c>
      <c r="D80" s="22">
        <v>31826</v>
      </c>
    </row>
    <row r="81" spans="1:4" ht="15.75" thickBot="1" x14ac:dyDescent="0.3">
      <c r="A81" s="8" t="s">
        <v>59</v>
      </c>
      <c r="B81" s="4" t="s">
        <v>83</v>
      </c>
      <c r="C81" s="21">
        <f>C82</f>
        <v>513802398</v>
      </c>
      <c r="D81" s="21">
        <f>D82</f>
        <v>351629865</v>
      </c>
    </row>
    <row r="82" spans="1:4" ht="24.75" thickBot="1" x14ac:dyDescent="0.3">
      <c r="A82" s="8" t="s">
        <v>60</v>
      </c>
      <c r="B82" s="4" t="s">
        <v>84</v>
      </c>
      <c r="C82" s="21">
        <f>C83+C88+C107</f>
        <v>513802398</v>
      </c>
      <c r="D82" s="21">
        <f>D83+D88+D107</f>
        <v>351629865</v>
      </c>
    </row>
    <row r="83" spans="1:4" ht="24.75" thickBot="1" x14ac:dyDescent="0.3">
      <c r="A83" s="8" t="s">
        <v>118</v>
      </c>
      <c r="B83" s="4" t="s">
        <v>85</v>
      </c>
      <c r="C83" s="21">
        <f>C84</f>
        <v>1736840</v>
      </c>
      <c r="D83" s="21">
        <f>D84</f>
        <v>1091881</v>
      </c>
    </row>
    <row r="84" spans="1:4" ht="15.75" thickBot="1" x14ac:dyDescent="0.3">
      <c r="A84" s="7" t="s">
        <v>119</v>
      </c>
      <c r="B84" s="4" t="s">
        <v>86</v>
      </c>
      <c r="C84" s="22">
        <f>C85</f>
        <v>1736840</v>
      </c>
      <c r="D84" s="22">
        <f>D85</f>
        <v>1091881</v>
      </c>
    </row>
    <row r="85" spans="1:4" ht="24.75" thickBot="1" x14ac:dyDescent="0.3">
      <c r="A85" s="7" t="s">
        <v>120</v>
      </c>
      <c r="B85" s="3" t="s">
        <v>87</v>
      </c>
      <c r="C85" s="22">
        <v>1736840</v>
      </c>
      <c r="D85" s="22">
        <v>1091881</v>
      </c>
    </row>
    <row r="86" spans="1:4" ht="0.75" customHeight="1" x14ac:dyDescent="0.25">
      <c r="A86" s="10"/>
      <c r="B86" s="33"/>
      <c r="C86" s="32"/>
      <c r="D86" s="32"/>
    </row>
    <row r="87" spans="1:4" ht="15.75" hidden="1" thickBot="1" x14ac:dyDescent="0.3">
      <c r="A87" s="10"/>
      <c r="B87" s="33"/>
      <c r="C87" s="32"/>
      <c r="D87" s="32"/>
    </row>
    <row r="88" spans="1:4" ht="27" customHeight="1" x14ac:dyDescent="0.25">
      <c r="A88" s="10" t="s">
        <v>183</v>
      </c>
      <c r="B88" s="55" t="s">
        <v>182</v>
      </c>
      <c r="C88" s="49">
        <f>C89+C91+C93+C95+C97</f>
        <v>183160783</v>
      </c>
      <c r="D88" s="49">
        <f>D89+D91+D93+D97</f>
        <v>21475970</v>
      </c>
    </row>
    <row r="89" spans="1:4" ht="61.5" customHeight="1" x14ac:dyDescent="0.25">
      <c r="A89" s="10" t="s">
        <v>217</v>
      </c>
      <c r="B89" s="73" t="s">
        <v>224</v>
      </c>
      <c r="C89" s="72">
        <f>C90</f>
        <v>0</v>
      </c>
      <c r="D89" s="72">
        <f>D90</f>
        <v>10279416</v>
      </c>
    </row>
    <row r="90" spans="1:4" ht="63.75" customHeight="1" x14ac:dyDescent="0.25">
      <c r="A90" s="57" t="s">
        <v>218</v>
      </c>
      <c r="B90" s="71" t="s">
        <v>219</v>
      </c>
      <c r="C90" s="70">
        <v>0</v>
      </c>
      <c r="D90" s="70">
        <v>10279416</v>
      </c>
    </row>
    <row r="91" spans="1:4" ht="51.75" customHeight="1" x14ac:dyDescent="0.25">
      <c r="A91" s="10" t="s">
        <v>188</v>
      </c>
      <c r="B91" s="66" t="s">
        <v>190</v>
      </c>
      <c r="C91" s="64">
        <f>C92</f>
        <v>5030189</v>
      </c>
      <c r="D91" s="64">
        <f>D92</f>
        <v>5182018</v>
      </c>
    </row>
    <row r="92" spans="1:4" ht="49.5" customHeight="1" x14ac:dyDescent="0.25">
      <c r="A92" s="57" t="s">
        <v>189</v>
      </c>
      <c r="B92" s="65" t="s">
        <v>191</v>
      </c>
      <c r="C92" s="63">
        <v>5030189</v>
      </c>
      <c r="D92" s="63">
        <v>5182018</v>
      </c>
    </row>
    <row r="93" spans="1:4" ht="40.5" customHeight="1" x14ac:dyDescent="0.25">
      <c r="A93" s="10" t="s">
        <v>194</v>
      </c>
      <c r="B93" s="75" t="s">
        <v>220</v>
      </c>
      <c r="C93" s="68">
        <f>C94</f>
        <v>0</v>
      </c>
      <c r="D93" s="68">
        <f>D94</f>
        <v>2686697</v>
      </c>
    </row>
    <row r="94" spans="1:4" ht="39" customHeight="1" x14ac:dyDescent="0.25">
      <c r="A94" s="57" t="s">
        <v>193</v>
      </c>
      <c r="B94" s="74" t="s">
        <v>221</v>
      </c>
      <c r="C94" s="67">
        <v>0</v>
      </c>
      <c r="D94" s="67">
        <v>2686697</v>
      </c>
    </row>
    <row r="95" spans="1:4" ht="39" customHeight="1" x14ac:dyDescent="0.25">
      <c r="A95" s="10" t="s">
        <v>232</v>
      </c>
      <c r="B95" s="79" t="s">
        <v>230</v>
      </c>
      <c r="C95" s="77">
        <f>C96</f>
        <v>7406830</v>
      </c>
      <c r="D95" s="77">
        <f>D96</f>
        <v>0</v>
      </c>
    </row>
    <row r="96" spans="1:4" ht="39" customHeight="1" x14ac:dyDescent="0.25">
      <c r="A96" s="57" t="s">
        <v>233</v>
      </c>
      <c r="B96" s="76" t="s">
        <v>231</v>
      </c>
      <c r="C96" s="78">
        <v>7406830</v>
      </c>
      <c r="D96" s="78">
        <v>0</v>
      </c>
    </row>
    <row r="97" spans="1:4" x14ac:dyDescent="0.25">
      <c r="A97" s="10" t="s">
        <v>184</v>
      </c>
      <c r="B97" s="50" t="s">
        <v>180</v>
      </c>
      <c r="C97" s="47">
        <f>C98</f>
        <v>170723764</v>
      </c>
      <c r="D97" s="47">
        <f>D98</f>
        <v>3327839</v>
      </c>
    </row>
    <row r="98" spans="1:4" s="58" customFormat="1" ht="21" customHeight="1" thickBot="1" x14ac:dyDescent="0.3">
      <c r="A98" s="57" t="s">
        <v>185</v>
      </c>
      <c r="B98" s="52" t="s">
        <v>181</v>
      </c>
      <c r="C98" s="53">
        <v>170723764</v>
      </c>
      <c r="D98" s="53">
        <v>3327839</v>
      </c>
    </row>
    <row r="99" spans="1:4" ht="6.75" hidden="1" customHeight="1" thickBot="1" x14ac:dyDescent="0.3">
      <c r="A99" s="10"/>
      <c r="B99" s="48"/>
      <c r="C99" s="47"/>
      <c r="D99" s="47"/>
    </row>
    <row r="100" spans="1:4" ht="15.75" hidden="1" thickBot="1" x14ac:dyDescent="0.3">
      <c r="A100" s="10"/>
      <c r="B100" s="48"/>
      <c r="C100" s="47"/>
      <c r="D100" s="47"/>
    </row>
    <row r="101" spans="1:4" ht="15.75" hidden="1" thickBot="1" x14ac:dyDescent="0.3">
      <c r="A101" s="10"/>
      <c r="B101" s="48"/>
      <c r="C101" s="47"/>
      <c r="D101" s="47"/>
    </row>
    <row r="102" spans="1:4" ht="15.75" hidden="1" thickBot="1" x14ac:dyDescent="0.3">
      <c r="A102" s="10"/>
      <c r="B102" s="48"/>
      <c r="C102" s="47"/>
      <c r="D102" s="47"/>
    </row>
    <row r="103" spans="1:4" ht="15.75" hidden="1" thickBot="1" x14ac:dyDescent="0.3">
      <c r="A103" s="10"/>
      <c r="B103" s="48"/>
      <c r="C103" s="47"/>
      <c r="D103" s="47"/>
    </row>
    <row r="104" spans="1:4" ht="15.75" hidden="1" thickBot="1" x14ac:dyDescent="0.3">
      <c r="A104" s="10"/>
      <c r="B104" s="48"/>
      <c r="C104" s="47"/>
      <c r="D104" s="47"/>
    </row>
    <row r="105" spans="1:4" ht="15.75" hidden="1" thickBot="1" x14ac:dyDescent="0.3">
      <c r="A105" s="10"/>
      <c r="B105" s="48"/>
      <c r="C105" s="47"/>
      <c r="D105" s="47"/>
    </row>
    <row r="106" spans="1:4" ht="15.75" hidden="1" thickBot="1" x14ac:dyDescent="0.3">
      <c r="A106" s="10"/>
      <c r="B106" s="48"/>
      <c r="C106" s="47"/>
      <c r="D106" s="47"/>
    </row>
    <row r="107" spans="1:4" x14ac:dyDescent="0.25">
      <c r="A107" s="93" t="s">
        <v>121</v>
      </c>
      <c r="B107" s="96" t="s">
        <v>88</v>
      </c>
      <c r="C107" s="84">
        <f>C110+C116+C120+C122+C124+C126+C128</f>
        <v>328904775</v>
      </c>
      <c r="D107" s="84">
        <f>D110+D116+D120+D122+D124+D126+D128</f>
        <v>329062014</v>
      </c>
    </row>
    <row r="108" spans="1:4" x14ac:dyDescent="0.25">
      <c r="A108" s="94"/>
      <c r="B108" s="97"/>
      <c r="C108" s="85"/>
      <c r="D108" s="85"/>
    </row>
    <row r="109" spans="1:4" ht="15.75" thickBot="1" x14ac:dyDescent="0.3">
      <c r="A109" s="95"/>
      <c r="B109" s="98"/>
      <c r="C109" s="86"/>
      <c r="D109" s="86"/>
    </row>
    <row r="110" spans="1:4" ht="2.25" customHeight="1" x14ac:dyDescent="0.25">
      <c r="A110" s="87" t="s">
        <v>122</v>
      </c>
      <c r="B110" s="90" t="s">
        <v>89</v>
      </c>
      <c r="C110" s="80">
        <f>C113</f>
        <v>79361</v>
      </c>
      <c r="D110" s="80">
        <f>D113</f>
        <v>79361</v>
      </c>
    </row>
    <row r="111" spans="1:4" ht="45" customHeight="1" x14ac:dyDescent="0.25">
      <c r="A111" s="88"/>
      <c r="B111" s="91"/>
      <c r="C111" s="81"/>
      <c r="D111" s="81"/>
    </row>
    <row r="112" spans="1:4" ht="12.75" customHeight="1" thickBot="1" x14ac:dyDescent="0.3">
      <c r="A112" s="89"/>
      <c r="B112" s="92"/>
      <c r="C112" s="82"/>
      <c r="D112" s="82"/>
    </row>
    <row r="113" spans="1:4" x14ac:dyDescent="0.25">
      <c r="A113" s="87" t="s">
        <v>123</v>
      </c>
      <c r="B113" s="90" t="s">
        <v>90</v>
      </c>
      <c r="C113" s="80">
        <v>79361</v>
      </c>
      <c r="D113" s="80">
        <v>79361</v>
      </c>
    </row>
    <row r="114" spans="1:4" ht="17.25" customHeight="1" x14ac:dyDescent="0.25">
      <c r="A114" s="88"/>
      <c r="B114" s="91"/>
      <c r="C114" s="81"/>
      <c r="D114" s="81"/>
    </row>
    <row r="115" spans="1:4" ht="15.75" thickBot="1" x14ac:dyDescent="0.3">
      <c r="A115" s="89"/>
      <c r="B115" s="92"/>
      <c r="C115" s="82"/>
      <c r="D115" s="82"/>
    </row>
    <row r="116" spans="1:4" x14ac:dyDescent="0.25">
      <c r="A116" s="87" t="s">
        <v>124</v>
      </c>
      <c r="B116" s="90" t="s">
        <v>91</v>
      </c>
      <c r="C116" s="80">
        <f>C119</f>
        <v>3875607</v>
      </c>
      <c r="D116" s="80">
        <f>D119</f>
        <v>3998489</v>
      </c>
    </row>
    <row r="117" spans="1:4" x14ac:dyDescent="0.25">
      <c r="A117" s="88"/>
      <c r="B117" s="91"/>
      <c r="C117" s="81"/>
      <c r="D117" s="81"/>
    </row>
    <row r="118" spans="1:4" ht="15.75" thickBot="1" x14ac:dyDescent="0.3">
      <c r="A118" s="89"/>
      <c r="B118" s="92"/>
      <c r="C118" s="82"/>
      <c r="D118" s="82"/>
    </row>
    <row r="119" spans="1:4" ht="48.75" thickBot="1" x14ac:dyDescent="0.3">
      <c r="A119" s="18" t="s">
        <v>125</v>
      </c>
      <c r="B119" s="5" t="s">
        <v>92</v>
      </c>
      <c r="C119" s="22">
        <v>3875607</v>
      </c>
      <c r="D119" s="22">
        <v>3998489</v>
      </c>
    </row>
    <row r="120" spans="1:4" ht="53.25" customHeight="1" thickBot="1" x14ac:dyDescent="0.3">
      <c r="A120" s="69" t="s">
        <v>213</v>
      </c>
      <c r="B120" s="5" t="s">
        <v>215</v>
      </c>
      <c r="C120" s="22">
        <f>C121</f>
        <v>8168395</v>
      </c>
      <c r="D120" s="22">
        <f>D121</f>
        <v>6126296</v>
      </c>
    </row>
    <row r="121" spans="1:4" ht="51" customHeight="1" thickBot="1" x14ac:dyDescent="0.3">
      <c r="A121" s="69" t="s">
        <v>214</v>
      </c>
      <c r="B121" s="5" t="s">
        <v>216</v>
      </c>
      <c r="C121" s="22">
        <v>8168395</v>
      </c>
      <c r="D121" s="22">
        <v>6126296</v>
      </c>
    </row>
    <row r="122" spans="1:4" ht="42.75" customHeight="1" thickBot="1" x14ac:dyDescent="0.3">
      <c r="A122" s="59" t="s">
        <v>186</v>
      </c>
      <c r="B122" s="5" t="s">
        <v>225</v>
      </c>
      <c r="C122" s="22">
        <f>C123</f>
        <v>45020218</v>
      </c>
      <c r="D122" s="22">
        <f>D123</f>
        <v>47854028</v>
      </c>
    </row>
    <row r="123" spans="1:4" ht="42.75" customHeight="1" thickBot="1" x14ac:dyDescent="0.3">
      <c r="A123" s="59" t="s">
        <v>187</v>
      </c>
      <c r="B123" s="5" t="s">
        <v>226</v>
      </c>
      <c r="C123" s="22">
        <v>45020218</v>
      </c>
      <c r="D123" s="22">
        <v>47854028</v>
      </c>
    </row>
    <row r="124" spans="1:4" ht="52.5" customHeight="1" thickBot="1" x14ac:dyDescent="0.3">
      <c r="A124" s="41" t="s">
        <v>147</v>
      </c>
      <c r="B124" s="5" t="s">
        <v>149</v>
      </c>
      <c r="C124" s="22">
        <f>C125</f>
        <v>12919910</v>
      </c>
      <c r="D124" s="22">
        <f>D125</f>
        <v>12800626</v>
      </c>
    </row>
    <row r="125" spans="1:4" ht="56.25" customHeight="1" thickBot="1" x14ac:dyDescent="0.3">
      <c r="A125" s="41" t="s">
        <v>148</v>
      </c>
      <c r="B125" s="5" t="s">
        <v>150</v>
      </c>
      <c r="C125" s="22">
        <v>12919910</v>
      </c>
      <c r="D125" s="22">
        <v>12800626</v>
      </c>
    </row>
    <row r="126" spans="1:4" ht="15.75" thickBot="1" x14ac:dyDescent="0.3">
      <c r="A126" s="30" t="s">
        <v>126</v>
      </c>
      <c r="B126" s="6" t="s">
        <v>115</v>
      </c>
      <c r="C126" s="21">
        <f>C127</f>
        <v>937000</v>
      </c>
      <c r="D126" s="21">
        <f>D127</f>
        <v>975000</v>
      </c>
    </row>
    <row r="127" spans="1:4" ht="15.75" thickBot="1" x14ac:dyDescent="0.3">
      <c r="A127" s="31" t="s">
        <v>127</v>
      </c>
      <c r="B127" s="5" t="s">
        <v>116</v>
      </c>
      <c r="C127" s="22">
        <v>937000</v>
      </c>
      <c r="D127" s="22">
        <v>975000</v>
      </c>
    </row>
    <row r="128" spans="1:4" ht="15.75" thickBot="1" x14ac:dyDescent="0.3">
      <c r="A128" s="19" t="s">
        <v>128</v>
      </c>
      <c r="B128" s="6" t="s">
        <v>93</v>
      </c>
      <c r="C128" s="21">
        <f>C129</f>
        <v>257904284</v>
      </c>
      <c r="D128" s="21">
        <f>D129</f>
        <v>257228214</v>
      </c>
    </row>
    <row r="129" spans="1:4" ht="15.75" thickBot="1" x14ac:dyDescent="0.3">
      <c r="A129" s="18" t="s">
        <v>129</v>
      </c>
      <c r="B129" s="5" t="s">
        <v>94</v>
      </c>
      <c r="C129" s="22">
        <f>C130+C131+C132+C135+C138+C141+C144+C147+C150+C153+C156+C159+C162+C165+C168+C171+C174+C177+C180+C181+C184+C187</f>
        <v>257904284</v>
      </c>
      <c r="D129" s="22">
        <f>D130+D131+D132+D135+D138+D141+D144+D147+D150+D153+D156+D159+D162+D165+D168+D171+D174+D177+D180+D181+D184+D187</f>
        <v>257228214</v>
      </c>
    </row>
    <row r="130" spans="1:4" ht="48.75" thickBot="1" x14ac:dyDescent="0.3">
      <c r="A130" s="18" t="s">
        <v>130</v>
      </c>
      <c r="B130" s="5" t="s">
        <v>95</v>
      </c>
      <c r="C130" s="22">
        <v>33470</v>
      </c>
      <c r="D130" s="22">
        <v>33470</v>
      </c>
    </row>
    <row r="131" spans="1:4" ht="48.75" thickBot="1" x14ac:dyDescent="0.3">
      <c r="A131" s="18" t="s">
        <v>130</v>
      </c>
      <c r="B131" s="5" t="s">
        <v>96</v>
      </c>
      <c r="C131" s="22">
        <v>352314</v>
      </c>
      <c r="D131" s="22">
        <v>352314</v>
      </c>
    </row>
    <row r="132" spans="1:4" x14ac:dyDescent="0.25">
      <c r="A132" s="87" t="s">
        <v>130</v>
      </c>
      <c r="B132" s="90" t="s">
        <v>97</v>
      </c>
      <c r="C132" s="80">
        <v>197374087</v>
      </c>
      <c r="D132" s="80">
        <v>197374087</v>
      </c>
    </row>
    <row r="133" spans="1:4" x14ac:dyDescent="0.25">
      <c r="A133" s="88"/>
      <c r="B133" s="91"/>
      <c r="C133" s="81"/>
      <c r="D133" s="81"/>
    </row>
    <row r="134" spans="1:4" ht="74.25" customHeight="1" thickBot="1" x14ac:dyDescent="0.3">
      <c r="A134" s="89"/>
      <c r="B134" s="92"/>
      <c r="C134" s="82"/>
      <c r="D134" s="82"/>
    </row>
    <row r="135" spans="1:4" x14ac:dyDescent="0.25">
      <c r="A135" s="87" t="s">
        <v>130</v>
      </c>
      <c r="B135" s="90" t="s">
        <v>98</v>
      </c>
      <c r="C135" s="80">
        <v>18313104</v>
      </c>
      <c r="D135" s="80">
        <v>18313104</v>
      </c>
    </row>
    <row r="136" spans="1:4" x14ac:dyDescent="0.25">
      <c r="A136" s="88"/>
      <c r="B136" s="91"/>
      <c r="C136" s="81"/>
      <c r="D136" s="81"/>
    </row>
    <row r="137" spans="1:4" ht="62.25" customHeight="1" thickBot="1" x14ac:dyDescent="0.3">
      <c r="A137" s="89"/>
      <c r="B137" s="92"/>
      <c r="C137" s="82"/>
      <c r="D137" s="82"/>
    </row>
    <row r="138" spans="1:4" x14ac:dyDescent="0.25">
      <c r="A138" s="87" t="s">
        <v>130</v>
      </c>
      <c r="B138" s="90" t="s">
        <v>99</v>
      </c>
      <c r="C138" s="80">
        <v>112642</v>
      </c>
      <c r="D138" s="80">
        <v>112642</v>
      </c>
    </row>
    <row r="139" spans="1:4" ht="22.5" customHeight="1" thickBot="1" x14ac:dyDescent="0.3">
      <c r="A139" s="88"/>
      <c r="B139" s="91"/>
      <c r="C139" s="81"/>
      <c r="D139" s="81"/>
    </row>
    <row r="140" spans="1:4" ht="15.75" hidden="1" thickBot="1" x14ac:dyDescent="0.3">
      <c r="A140" s="89"/>
      <c r="B140" s="92"/>
      <c r="C140" s="82"/>
      <c r="D140" s="82"/>
    </row>
    <row r="141" spans="1:4" x14ac:dyDescent="0.25">
      <c r="A141" s="87" t="s">
        <v>130</v>
      </c>
      <c r="B141" s="90" t="s">
        <v>100</v>
      </c>
      <c r="C141" s="80">
        <v>2008200</v>
      </c>
      <c r="D141" s="80">
        <v>2008200</v>
      </c>
    </row>
    <row r="142" spans="1:4" x14ac:dyDescent="0.25">
      <c r="A142" s="88"/>
      <c r="B142" s="91"/>
      <c r="C142" s="81"/>
      <c r="D142" s="81"/>
    </row>
    <row r="143" spans="1:4" ht="15.75" thickBot="1" x14ac:dyDescent="0.3">
      <c r="A143" s="89"/>
      <c r="B143" s="92"/>
      <c r="C143" s="82"/>
      <c r="D143" s="82"/>
    </row>
    <row r="144" spans="1:4" ht="53.25" customHeight="1" x14ac:dyDescent="0.25">
      <c r="A144" s="51" t="s">
        <v>130</v>
      </c>
      <c r="B144" s="56" t="s">
        <v>227</v>
      </c>
      <c r="C144" s="54">
        <v>1094800</v>
      </c>
      <c r="D144" s="54">
        <v>1094800</v>
      </c>
    </row>
    <row r="145" spans="1:4" ht="2.25" hidden="1" customHeight="1" thickBot="1" x14ac:dyDescent="0.3">
      <c r="A145" s="51"/>
      <c r="B145" s="52"/>
      <c r="C145" s="54"/>
      <c r="D145" s="54"/>
    </row>
    <row r="146" spans="1:4" ht="1.5" customHeight="1" thickBot="1" x14ac:dyDescent="0.3">
      <c r="A146" s="51"/>
      <c r="B146" s="52"/>
      <c r="C146" s="54"/>
      <c r="D146" s="54"/>
    </row>
    <row r="147" spans="1:4" ht="17.25" customHeight="1" x14ac:dyDescent="0.25">
      <c r="A147" s="87" t="s">
        <v>130</v>
      </c>
      <c r="B147" s="90" t="s">
        <v>101</v>
      </c>
      <c r="C147" s="80">
        <v>0</v>
      </c>
      <c r="D147" s="80">
        <v>0</v>
      </c>
    </row>
    <row r="148" spans="1:4" x14ac:dyDescent="0.25">
      <c r="A148" s="88"/>
      <c r="B148" s="91"/>
      <c r="C148" s="81"/>
      <c r="D148" s="81"/>
    </row>
    <row r="149" spans="1:4" ht="15.75" thickBot="1" x14ac:dyDescent="0.3">
      <c r="A149" s="89"/>
      <c r="B149" s="92"/>
      <c r="C149" s="82"/>
      <c r="D149" s="82"/>
    </row>
    <row r="150" spans="1:4" ht="21" customHeight="1" x14ac:dyDescent="0.25">
      <c r="A150" s="87" t="s">
        <v>130</v>
      </c>
      <c r="B150" s="90" t="s">
        <v>102</v>
      </c>
      <c r="C150" s="80">
        <v>333561</v>
      </c>
      <c r="D150" s="80">
        <v>333561</v>
      </c>
    </row>
    <row r="151" spans="1:4" ht="17.25" customHeight="1" x14ac:dyDescent="0.25">
      <c r="A151" s="88"/>
      <c r="B151" s="91"/>
      <c r="C151" s="81"/>
      <c r="D151" s="81"/>
    </row>
    <row r="152" spans="1:4" ht="39" customHeight="1" thickBot="1" x14ac:dyDescent="0.3">
      <c r="A152" s="89"/>
      <c r="B152" s="92"/>
      <c r="C152" s="82"/>
      <c r="D152" s="82"/>
    </row>
    <row r="153" spans="1:4" x14ac:dyDescent="0.25">
      <c r="A153" s="87" t="s">
        <v>130</v>
      </c>
      <c r="B153" s="90" t="s">
        <v>103</v>
      </c>
      <c r="C153" s="80">
        <v>334700</v>
      </c>
      <c r="D153" s="80">
        <v>334700</v>
      </c>
    </row>
    <row r="154" spans="1:4" ht="39.75" customHeight="1" thickBot="1" x14ac:dyDescent="0.3">
      <c r="A154" s="88"/>
      <c r="B154" s="91"/>
      <c r="C154" s="81"/>
      <c r="D154" s="81"/>
    </row>
    <row r="155" spans="1:4" ht="15.75" hidden="1" thickBot="1" x14ac:dyDescent="0.3">
      <c r="A155" s="89"/>
      <c r="B155" s="92"/>
      <c r="C155" s="82"/>
      <c r="D155" s="82"/>
    </row>
    <row r="156" spans="1:4" x14ac:dyDescent="0.25">
      <c r="A156" s="87" t="s">
        <v>130</v>
      </c>
      <c r="B156" s="90" t="s">
        <v>104</v>
      </c>
      <c r="C156" s="80">
        <v>1004100</v>
      </c>
      <c r="D156" s="80">
        <v>1004100</v>
      </c>
    </row>
    <row r="157" spans="1:4" ht="15.75" customHeight="1" x14ac:dyDescent="0.25">
      <c r="A157" s="88"/>
      <c r="B157" s="91"/>
      <c r="C157" s="81"/>
      <c r="D157" s="81"/>
    </row>
    <row r="158" spans="1:4" ht="22.5" customHeight="1" thickBot="1" x14ac:dyDescent="0.3">
      <c r="A158" s="89"/>
      <c r="B158" s="92"/>
      <c r="C158" s="82"/>
      <c r="D158" s="82"/>
    </row>
    <row r="159" spans="1:4" ht="17.25" customHeight="1" x14ac:dyDescent="0.25">
      <c r="A159" s="87" t="s">
        <v>130</v>
      </c>
      <c r="B159" s="90" t="s">
        <v>105</v>
      </c>
      <c r="C159" s="80">
        <v>13453822</v>
      </c>
      <c r="D159" s="80">
        <v>13453822</v>
      </c>
    </row>
    <row r="160" spans="1:4" ht="15.75" customHeight="1" x14ac:dyDescent="0.25">
      <c r="A160" s="88"/>
      <c r="B160" s="91"/>
      <c r="C160" s="81"/>
      <c r="D160" s="81"/>
    </row>
    <row r="161" spans="1:4" ht="43.5" customHeight="1" thickBot="1" x14ac:dyDescent="0.3">
      <c r="A161" s="89"/>
      <c r="B161" s="92"/>
      <c r="C161" s="82"/>
      <c r="D161" s="82"/>
    </row>
    <row r="162" spans="1:4" ht="17.25" customHeight="1" x14ac:dyDescent="0.25">
      <c r="A162" s="87" t="s">
        <v>130</v>
      </c>
      <c r="B162" s="90" t="s">
        <v>106</v>
      </c>
      <c r="C162" s="80">
        <v>1858557</v>
      </c>
      <c r="D162" s="80">
        <v>1858557</v>
      </c>
    </row>
    <row r="163" spans="1:4" ht="41.25" customHeight="1" thickBot="1" x14ac:dyDescent="0.3">
      <c r="A163" s="88"/>
      <c r="B163" s="91"/>
      <c r="C163" s="81"/>
      <c r="D163" s="81"/>
    </row>
    <row r="164" spans="1:4" ht="15.75" hidden="1" thickBot="1" x14ac:dyDescent="0.3">
      <c r="A164" s="89"/>
      <c r="B164" s="92"/>
      <c r="C164" s="82"/>
      <c r="D164" s="82"/>
    </row>
    <row r="165" spans="1:4" x14ac:dyDescent="0.25">
      <c r="A165" s="87" t="s">
        <v>130</v>
      </c>
      <c r="B165" s="90" t="s">
        <v>179</v>
      </c>
      <c r="C165" s="80">
        <v>59958</v>
      </c>
      <c r="D165" s="80">
        <v>59958</v>
      </c>
    </row>
    <row r="166" spans="1:4" ht="17.25" customHeight="1" x14ac:dyDescent="0.25">
      <c r="A166" s="88"/>
      <c r="B166" s="91"/>
      <c r="C166" s="81"/>
      <c r="D166" s="81"/>
    </row>
    <row r="167" spans="1:4" ht="25.5" customHeight="1" thickBot="1" x14ac:dyDescent="0.3">
      <c r="A167" s="89"/>
      <c r="B167" s="92"/>
      <c r="C167" s="82"/>
      <c r="D167" s="82"/>
    </row>
    <row r="168" spans="1:4" ht="45.75" customHeight="1" x14ac:dyDescent="0.25">
      <c r="A168" s="87" t="s">
        <v>130</v>
      </c>
      <c r="B168" s="90" t="s">
        <v>107</v>
      </c>
      <c r="C168" s="80">
        <v>334700</v>
      </c>
      <c r="D168" s="80">
        <v>334700</v>
      </c>
    </row>
    <row r="169" spans="1:4" ht="14.25" customHeight="1" thickBot="1" x14ac:dyDescent="0.3">
      <c r="A169" s="88"/>
      <c r="B169" s="91"/>
      <c r="C169" s="81"/>
      <c r="D169" s="81"/>
    </row>
    <row r="170" spans="1:4" ht="15.75" hidden="1" thickBot="1" x14ac:dyDescent="0.3">
      <c r="A170" s="89"/>
      <c r="B170" s="92"/>
      <c r="C170" s="82"/>
      <c r="D170" s="82"/>
    </row>
    <row r="171" spans="1:4" x14ac:dyDescent="0.25">
      <c r="A171" s="87" t="s">
        <v>130</v>
      </c>
      <c r="B171" s="90" t="s">
        <v>108</v>
      </c>
      <c r="C171" s="80">
        <v>334700</v>
      </c>
      <c r="D171" s="80">
        <v>334700</v>
      </c>
    </row>
    <row r="172" spans="1:4" x14ac:dyDescent="0.25">
      <c r="A172" s="88"/>
      <c r="B172" s="91"/>
      <c r="C172" s="81"/>
      <c r="D172" s="81"/>
    </row>
    <row r="173" spans="1:4" ht="13.5" customHeight="1" thickBot="1" x14ac:dyDescent="0.3">
      <c r="A173" s="89"/>
      <c r="B173" s="92"/>
      <c r="C173" s="82"/>
      <c r="D173" s="82"/>
    </row>
    <row r="174" spans="1:4" x14ac:dyDescent="0.25">
      <c r="A174" s="87" t="s">
        <v>130</v>
      </c>
      <c r="B174" s="90" t="s">
        <v>109</v>
      </c>
      <c r="C174" s="80">
        <v>8899152</v>
      </c>
      <c r="D174" s="80">
        <v>8183128</v>
      </c>
    </row>
    <row r="175" spans="1:4" x14ac:dyDescent="0.25">
      <c r="A175" s="88"/>
      <c r="B175" s="91"/>
      <c r="C175" s="81"/>
      <c r="D175" s="81"/>
    </row>
    <row r="176" spans="1:4" ht="22.5" customHeight="1" thickBot="1" x14ac:dyDescent="0.3">
      <c r="A176" s="89"/>
      <c r="B176" s="92"/>
      <c r="C176" s="82"/>
      <c r="D176" s="82"/>
    </row>
    <row r="177" spans="1:4" x14ac:dyDescent="0.25">
      <c r="A177" s="87" t="s">
        <v>130</v>
      </c>
      <c r="B177" s="90" t="s">
        <v>110</v>
      </c>
      <c r="C177" s="80">
        <v>7811789</v>
      </c>
      <c r="D177" s="80">
        <v>7811789</v>
      </c>
    </row>
    <row r="178" spans="1:4" ht="17.25" customHeight="1" x14ac:dyDescent="0.25">
      <c r="A178" s="88"/>
      <c r="B178" s="91"/>
      <c r="C178" s="81"/>
      <c r="D178" s="81"/>
    </row>
    <row r="179" spans="1:4" ht="11.25" customHeight="1" thickBot="1" x14ac:dyDescent="0.3">
      <c r="A179" s="89"/>
      <c r="B179" s="92"/>
      <c r="C179" s="82"/>
      <c r="D179" s="82"/>
    </row>
    <row r="180" spans="1:4" ht="24.75" thickBot="1" x14ac:dyDescent="0.3">
      <c r="A180" s="18" t="s">
        <v>130</v>
      </c>
      <c r="B180" s="5" t="s">
        <v>111</v>
      </c>
      <c r="C180" s="22">
        <v>1578640</v>
      </c>
      <c r="D180" s="22">
        <v>1578640</v>
      </c>
    </row>
    <row r="181" spans="1:4" ht="66" customHeight="1" x14ac:dyDescent="0.25">
      <c r="A181" s="61" t="s">
        <v>130</v>
      </c>
      <c r="B181" s="62" t="s">
        <v>228</v>
      </c>
      <c r="C181" s="60">
        <v>884070</v>
      </c>
      <c r="D181" s="60">
        <v>924024</v>
      </c>
    </row>
    <row r="182" spans="1:4" ht="0.75" customHeight="1" x14ac:dyDescent="0.25">
      <c r="A182" s="61"/>
      <c r="B182" s="62"/>
      <c r="C182" s="60"/>
      <c r="D182" s="60"/>
    </row>
    <row r="183" spans="1:4" ht="0.75" customHeight="1" thickBot="1" x14ac:dyDescent="0.3">
      <c r="A183" s="61"/>
      <c r="B183" s="62"/>
      <c r="C183" s="60"/>
      <c r="D183" s="60"/>
    </row>
    <row r="184" spans="1:4" x14ac:dyDescent="0.25">
      <c r="A184" s="87" t="s">
        <v>130</v>
      </c>
      <c r="B184" s="90" t="s">
        <v>112</v>
      </c>
      <c r="C184" s="80">
        <v>1624866</v>
      </c>
      <c r="D184" s="80">
        <v>1624866</v>
      </c>
    </row>
    <row r="185" spans="1:4" x14ac:dyDescent="0.25">
      <c r="A185" s="88"/>
      <c r="B185" s="91"/>
      <c r="C185" s="81"/>
      <c r="D185" s="81"/>
    </row>
    <row r="186" spans="1:4" ht="36" customHeight="1" thickBot="1" x14ac:dyDescent="0.3">
      <c r="A186" s="89"/>
      <c r="B186" s="92"/>
      <c r="C186" s="82"/>
      <c r="D186" s="82"/>
    </row>
    <row r="187" spans="1:4" x14ac:dyDescent="0.25">
      <c r="A187" s="87" t="s">
        <v>130</v>
      </c>
      <c r="B187" s="90" t="s">
        <v>117</v>
      </c>
      <c r="C187" s="80">
        <v>103052</v>
      </c>
      <c r="D187" s="80">
        <v>103052</v>
      </c>
    </row>
    <row r="188" spans="1:4" ht="29.25" customHeight="1" x14ac:dyDescent="0.25">
      <c r="A188" s="88"/>
      <c r="B188" s="91"/>
      <c r="C188" s="81"/>
      <c r="D188" s="81"/>
    </row>
    <row r="189" spans="1:4" ht="28.5" customHeight="1" thickBot="1" x14ac:dyDescent="0.3">
      <c r="A189" s="89"/>
      <c r="B189" s="92"/>
      <c r="C189" s="82"/>
      <c r="D189" s="82"/>
    </row>
    <row r="190" spans="1:4" ht="15.75" thickBot="1" x14ac:dyDescent="0.3">
      <c r="A190" s="1"/>
      <c r="B190" s="13" t="s">
        <v>113</v>
      </c>
      <c r="C190" s="21">
        <f>C10+C81</f>
        <v>692990539</v>
      </c>
      <c r="D190" s="21">
        <f>D10+D81</f>
        <v>532875117</v>
      </c>
    </row>
    <row r="191" spans="1:4" ht="41.25" customHeight="1" x14ac:dyDescent="0.25">
      <c r="A191" s="28"/>
      <c r="C191" s="20"/>
      <c r="D191" s="20"/>
    </row>
  </sheetData>
  <mergeCells count="89">
    <mergeCell ref="A187:A189"/>
    <mergeCell ref="B187:B189"/>
    <mergeCell ref="A7:D7"/>
    <mergeCell ref="A168:A170"/>
    <mergeCell ref="B168:B170"/>
    <mergeCell ref="A171:A173"/>
    <mergeCell ref="B171:B173"/>
    <mergeCell ref="A174:A176"/>
    <mergeCell ref="B174:B176"/>
    <mergeCell ref="A177:A179"/>
    <mergeCell ref="B177:B179"/>
    <mergeCell ref="A184:A186"/>
    <mergeCell ref="B184:B186"/>
    <mergeCell ref="B110:B112"/>
    <mergeCell ref="B113:B115"/>
    <mergeCell ref="A165:A167"/>
    <mergeCell ref="A141:A143"/>
    <mergeCell ref="B141:B143"/>
    <mergeCell ref="A147:A149"/>
    <mergeCell ref="B147:B149"/>
    <mergeCell ref="A150:A152"/>
    <mergeCell ref="A153:A155"/>
    <mergeCell ref="B153:B155"/>
    <mergeCell ref="B162:B164"/>
    <mergeCell ref="B165:B167"/>
    <mergeCell ref="B150:B152"/>
    <mergeCell ref="A156:A158"/>
    <mergeCell ref="B156:B158"/>
    <mergeCell ref="A159:A161"/>
    <mergeCell ref="B159:B161"/>
    <mergeCell ref="A162:A164"/>
    <mergeCell ref="A110:A112"/>
    <mergeCell ref="A107:A109"/>
    <mergeCell ref="A113:A115"/>
    <mergeCell ref="A116:A118"/>
    <mergeCell ref="C107:C109"/>
    <mergeCell ref="C110:C112"/>
    <mergeCell ref="C113:C115"/>
    <mergeCell ref="C116:C118"/>
    <mergeCell ref="B107:B109"/>
    <mergeCell ref="B116:B118"/>
    <mergeCell ref="A132:A134"/>
    <mergeCell ref="A135:A137"/>
    <mergeCell ref="A138:A140"/>
    <mergeCell ref="B132:B134"/>
    <mergeCell ref="B138:B140"/>
    <mergeCell ref="B135:B137"/>
    <mergeCell ref="C156:C158"/>
    <mergeCell ref="D187:D189"/>
    <mergeCell ref="D184:D186"/>
    <mergeCell ref="D177:D179"/>
    <mergeCell ref="D174:D176"/>
    <mergeCell ref="D171:D173"/>
    <mergeCell ref="C177:C179"/>
    <mergeCell ref="C184:C186"/>
    <mergeCell ref="C187:C189"/>
    <mergeCell ref="C171:C173"/>
    <mergeCell ref="C165:C167"/>
    <mergeCell ref="C168:C170"/>
    <mergeCell ref="D141:D143"/>
    <mergeCell ref="D147:D149"/>
    <mergeCell ref="C174:C176"/>
    <mergeCell ref="C159:C161"/>
    <mergeCell ref="D168:D170"/>
    <mergeCell ref="D165:D167"/>
    <mergeCell ref="D162:D164"/>
    <mergeCell ref="D159:D161"/>
    <mergeCell ref="D156:D158"/>
    <mergeCell ref="D153:D155"/>
    <mergeCell ref="D150:D152"/>
    <mergeCell ref="C141:C143"/>
    <mergeCell ref="C162:C164"/>
    <mergeCell ref="C147:C149"/>
    <mergeCell ref="C150:C152"/>
    <mergeCell ref="C153:C155"/>
    <mergeCell ref="D135:D137"/>
    <mergeCell ref="D138:D140"/>
    <mergeCell ref="B1:D1"/>
    <mergeCell ref="B2:D2"/>
    <mergeCell ref="B3:D3"/>
    <mergeCell ref="B5:D5"/>
    <mergeCell ref="D132:D134"/>
    <mergeCell ref="D116:D118"/>
    <mergeCell ref="D113:D115"/>
    <mergeCell ref="D110:D112"/>
    <mergeCell ref="C132:C134"/>
    <mergeCell ref="D107:D109"/>
    <mergeCell ref="C135:C137"/>
    <mergeCell ref="C138:C140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6" manualBreakCount="6">
    <brk id="61" max="16383" man="1"/>
    <brk id="73" max="3" man="1"/>
    <brk id="98" max="16383" man="1"/>
    <brk id="127" max="3" man="1"/>
    <brk id="169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ЕА</dc:creator>
  <cp:lastModifiedBy>Иванова ЕА</cp:lastModifiedBy>
  <cp:lastPrinted>2022-08-11T06:21:15Z</cp:lastPrinted>
  <dcterms:created xsi:type="dcterms:W3CDTF">2018-01-17T07:28:52Z</dcterms:created>
  <dcterms:modified xsi:type="dcterms:W3CDTF">2023-01-16T14:18:27Z</dcterms:modified>
</cp:coreProperties>
</file>